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U:\Uporabniki_LJ\manja.bittner\osebno\KEMIJSKI INŠTITUT\Zadnji oddan popis\Spremenjeni popisi 16.09.2019\"/>
    </mc:Choice>
  </mc:AlternateContent>
  <xr:revisionPtr revIDLastSave="0" documentId="13_ncr:1_{938F1E4B-E529-479B-A9F7-706C725F61AA}" xr6:coauthVersionLast="44" xr6:coauthVersionMax="44" xr10:uidLastSave="{00000000-0000-0000-0000-000000000000}"/>
  <bookViews>
    <workbookView xWindow="-120" yWindow="-120" windowWidth="38640" windowHeight="21240" tabRatio="745" xr2:uid="{00000000-000D-0000-FFFF-FFFF00000000}"/>
  </bookViews>
  <sheets>
    <sheet name="KI - Laboratorij" sheetId="4" r:id="rId1"/>
  </sheets>
  <definedNames>
    <definedName name="_xlnm.Print_Area" localSheetId="0">'KI - Laboratorij'!$A$1:$F$111</definedName>
    <definedName name="_xlnm.Print_Titles" localSheetId="0">'KI - Laboratorij'!$22:$24</definedName>
  </definedNames>
  <calcPr calcId="191029"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90" i="4" l="1"/>
  <c r="F91" i="4"/>
  <c r="F92" i="4"/>
  <c r="F93" i="4"/>
  <c r="F94" i="4"/>
  <c r="F95" i="4"/>
  <c r="F96" i="4"/>
  <c r="F97" i="4"/>
  <c r="F98" i="4"/>
  <c r="F99" i="4"/>
  <c r="F100" i="4"/>
  <c r="F101" i="4"/>
  <c r="F102" i="4"/>
  <c r="F103" i="4"/>
  <c r="F104" i="4"/>
  <c r="F105" i="4"/>
  <c r="F106" i="4"/>
  <c r="F107" i="4"/>
  <c r="F108" i="4"/>
  <c r="F109" i="4"/>
  <c r="F89"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52" i="4"/>
  <c r="F111" i="4" l="1"/>
  <c r="F13" i="4" s="1"/>
  <c r="F84" i="4"/>
  <c r="F12" i="4" s="1"/>
  <c r="F14" i="4" s="1"/>
  <c r="F15" i="4" l="1"/>
  <c r="F16" i="4"/>
  <c r="F19" i="4" s="1"/>
</calcChain>
</file>

<file path=xl/sharedStrings.xml><?xml version="1.0" encoding="utf-8"?>
<sst xmlns="http://schemas.openxmlformats.org/spreadsheetml/2006/main" count="135" uniqueCount="103">
  <si>
    <t>SKUPAJ predračun:</t>
  </si>
  <si>
    <t>Poz.</t>
  </si>
  <si>
    <t>Opis</t>
  </si>
  <si>
    <t>Enota</t>
  </si>
  <si>
    <t>Količina</t>
  </si>
  <si>
    <t>Vrednost</t>
  </si>
  <si>
    <t>1.</t>
  </si>
  <si>
    <t>kos</t>
  </si>
  <si>
    <t>REKAPITULACIJA STROŠKOV</t>
  </si>
  <si>
    <t>SKUPAJ:</t>
  </si>
  <si>
    <t>1.1.</t>
  </si>
  <si>
    <t>UVOD</t>
  </si>
  <si>
    <t>Opomba : cene so brez DDV-ja</t>
  </si>
  <si>
    <t>Dela je potrebno izvajati po predloženi dokumentaciji, detajlih in navodilih nadzora.</t>
  </si>
  <si>
    <t>Specifikacije in zahteve navedene v tehničnem popisu se ne smejo upoštevati kot omejitve. 
Dobavitelj je dolžan v ceni zajeti in dobaviti vse elemente opreme, dela in storitve, ki niso precizno navedene, so pa bistvenega pomena za funkcionalnost in skladnost s predpisi ter kontinuirano, zanesljivo in varno obratovanje opreme, del in storitev.</t>
  </si>
  <si>
    <t>Za vse vidne elemente je potrebna predhodna uskladitev obdelav, barv in materialov z investitorjem.</t>
  </si>
  <si>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t>
  </si>
  <si>
    <t>Dimenzije obrtniških izdelkov in količine je potrebno pred naročanjem preveriti na objektu. Potrebna je uskladitev vseh elementov (kljuke, okovje, detajlne konstrukcije in obdelave) s predstavnikom naročnika in arhitektom.
Izvajalec je dolžan pred izdelavo predložiti projektantu v potrditev ustrezne delavniške načrte in detajle.</t>
  </si>
  <si>
    <t>Za serijske elemente je obvezna izdelava vzorčnega kosa, ki ga potrdi arhitekt. Obvezna je tudi preveritev dejanskih mer na licu mesta in posledična prilagoditev elementov in njihove montaže.</t>
  </si>
  <si>
    <t xml:space="preserve">Vsa dela morajo biti izvedena kvalitetno iz materialov z zahtevanimi lastnostmi in atesti.
</t>
  </si>
  <si>
    <t xml:space="preserve">Vsako opisano delo vsebuje osnovni in pomožni material, prevoz materiala in orodja na objekt, notranje transporte, vse delo, sprotno oz. vsakodnevno čiščenje in odstranitev odpadkov po dovršenem delu.
</t>
  </si>
  <si>
    <t>1.2.1.</t>
  </si>
  <si>
    <t>1.2.2.</t>
  </si>
  <si>
    <t>1.2.3.</t>
  </si>
  <si>
    <t>Nepredvidena dela:</t>
  </si>
  <si>
    <t xml:space="preserve">Izvajalec je dolžan izvesti vse zaščite med deloviščem in ostalimi prostori, kateri se nemoteno uporabljajo za delo in mora poskrbeti za dnevno čistost vseh prostorov preko katerih dostopa do delovišča ter ustrezno varnost dostopov, kar upošteva v ceni! </t>
  </si>
  <si>
    <t>Investitor pred pričetkom del demontira in odstrani vso pohištvo, opremo in ostale predmete.</t>
  </si>
  <si>
    <t>Vsa pripravljalna, spremna in zaključna dela, potrebni montažni in tesnilni material ter podkonstrukcije in zaščite obstoječega, so del posameznih postavk.</t>
  </si>
  <si>
    <t>Tehnični opis,  risbe, detajli in sheme elementov (obvezno glej sheme) so del vsebine postavk gradbeno obrtniških del.</t>
  </si>
  <si>
    <t>Glavni načrt je načrt arhitekture. Na morebitna neskladja med načrti in nejasnosti je potrebno predhodno opozoriti in jih pravočasno uskladiti s projektantom.</t>
  </si>
  <si>
    <t>Ponudniki morajo upoštevati zakonodajo, ki ureja graditev objektov v Republiki Sloveniji, veljavno v času gradnje, vključno s povezanimi podzakonskimi akti, standardi in pravili stroke.</t>
  </si>
  <si>
    <t>V določenih postavkah popisa so navedeni proizvajalci in/ali tipi posameznih sistemov, materialov, opreme... s čemer so natančno opredeljene tehnične in ostale lastnosti. Ponudnik lahko ponudi nadomesten sistem, material ali opremo drugega proizvajalca in tipa pri čemer morajo tehnične in ostale lastnosti ponujene opreme biti enakovredne ali boljše od tistih v popisu. Vse morebitne posledice zaradi spremembe sistemov, materialov, opreme..., vključno z morebitnimi spremembami oz. dopolnitvami PZI, stroškovno in časovno bremenijo ponudnika.</t>
  </si>
  <si>
    <t>Sprotno beleženje vseh sprememb, nastalih med izvedbo z vrisovanjem v PZI načrt za izdelavo projekta izvedenih del (PID).</t>
  </si>
  <si>
    <t>Priprava primopredajne dokumentacije v dveh izvodih, v fasciklih, ki mora vsebovati: izjave, dokazilo o zanesljivosti objekta, certifikate in ateste za vgrajene materiale in opremo, zapisnike preizkusov in meritev, navodila za uporabo in vzdrževanje.</t>
  </si>
  <si>
    <t>NOTRANJA OPREMA</t>
  </si>
  <si>
    <t>SKUPAJ NOTRANJA OPREMA</t>
  </si>
  <si>
    <t>SPLOŠNI OPIS 
Vsi elementi notranje opreme so izdelani enotno - iverica, obložena z izbranim dekorjem (folija oz. ultrapas). Robovi plošč so zaključeni z ABS robnimi trakovi debeline 1 mm v barvi in strukturi izbranega dekorja plošče.
Pred pričetkom izvedbe izbrani izvajalec pripravi vse vzorce in obdelave, ki so opredeljene v projektu in jih posreduje projektantu v pregled in potrditev.
Pred pričetkom del je potrebna izmera prostorov in prilagoditev mer glede na obstoječe stanje.</t>
  </si>
  <si>
    <t>Premični predalnik  dim.40,5/56/60:
~korpus dim. 40,5/56/52: folija EGGER U222 PM/ST2 
~3x alu predali kot Blum LEGRABOX, ličnice predalov dim. 40,5/17,34/2, folija EGGER H1277 ST9
~3x ročaji: kot Schachermayer  art. 103316972
~ključavnica
~koleščka za parket, h= 8 cm: Haffele  661.20.501
~organizator za pisala in drobni pribor</t>
  </si>
  <si>
    <t>Delovni vrtiljak   z ergonomsko oblikovan naslon v mreži, synchron mehanizem z možnostjo fiksiranja v želeni poziciji, možnost regulacije sile nagibanja, naslon nastavljiv po višini
,nastavljiva višina sedežnega dela, mehka ročna opiral, kromirano podnožje , kolesa primerna za parket in PVC, nastavljiv vzglavnik. 
Barva rdeča (sedežni del in mreža).
~kot Ergoles Enjoy</t>
  </si>
  <si>
    <t>Viseča omarica dim. 92/66/37:
~korpus dim. 92/66/35: folija EGGER U222 PM/ST2
~2x ličnice dim. 46/66/2: folija EGGER H1277 ST9
~1x police dim. 89/33/2: folija EGGER U222 PM/ST2
~2x ročaji: kot Schachermayer  art. 103316972
~letev za skrito fiksiranje na opečno steno</t>
  </si>
  <si>
    <t>Viseča polična omarica dim. 92/37/35:
~korpus dim. 92/37/35: folija EGGER U222 PM/ST2
~hrbet dim. 92/37/2: folija EGGER U788 PM/ST2
~letev za skrito fiksiranje na opečno steno</t>
  </si>
  <si>
    <t>Viseča polična omarica dim. 184/37/35:
~korpus dim. 184/37/35: folija EGGER U222 PM/ST2
~hrbet dim. 184/37/2: folija EGGER U788 PM/ST2
~vertikalna pregrada dim. 33/33/2: folija EGGER U222 PM/ST2
~letev za skrito fiksiranje na opečno steno</t>
  </si>
  <si>
    <t xml:space="preserve">Vgradna omara v sestavi 6 segmenkov;
</t>
  </si>
  <si>
    <t>Polična omarica dim. 118,75/43/35:
~korpus dim. 118,75/43/35: folija EGGER U788 PM/ST2</t>
  </si>
  <si>
    <t>Omara za registratorje dim. 59,35/205/35:
~korpus dim. 59,35/205/33: bel iveral
~1x ličnice dim. 59,35/205/2: folija EGGER H222 PM/ST2
~5x police dim. 55,5/33/2: bel iveral
~1x ročaji: kot Schachermayer  art. 103316972</t>
  </si>
  <si>
    <t>Omara za garderobo dim. 59,35/205/35:
~korpus dim. 59,35/205/33: bel iveral
~1x ličnice dim. 59,35/205/2: folija EGGER H222 PM/ST2
~izvlečni garderobni nosilec kot Schachermayer art. 103381325
~1x polica dim. 55,5/33/2: bel iveral
~2x kovinska polica za čevlje dim. 55/32: kot Schachermayer  art. 103370733
~1x ročaji: kot Schachermayer  art. 103316972</t>
  </si>
  <si>
    <t>Omarica s polico dim. 118,75/53,75/35:
~korpus dim. 118,75/53,75/33: bel iveral
~1x ličnice dim. 118,75/53,75/2: folija EGGER H222 PM/ST2
~2 x plinska vzmet za dvig tehnično primerno za širino ličnice 120 cm 
~2x polica dim. 56,5/33/2: bel iveral
~1x vertikalna podporna polica dim. 50/33/2:bel iveral
~1x ročaji: kot Schachermayer  art. 103316972</t>
  </si>
  <si>
    <t>Odprta polična omarica dim. 118,75/107,5/35:
~okvir dim. 118,75/107,5/33:debelina plošč 2,5 cm, folija EGGER H1277 ST9
~hrbet dim. 118,75/107,5/2: folija EGGER U788 PM/ST2
~stenske letvice kot VOGA sistem WALL profil AL, dol.=4,6m
~12x obešalo za stekleno polico kot VOGA sistem WALL Shelf
~4x steklena polica dim. 114,5/30/8</t>
  </si>
  <si>
    <t>Omarica za čevlje dim. 118,75/43,75/35:
~korpus dim. 118,75/43,75/33: bel iveral
~1x ličnice dim. 118,75/53,75/2: folija EGGER H222 PM/ST2
~2 x plinska vzmet za dvig tehnično primerno za širino ličnice 120 cm 
~1x košara za čevlje: kot Schachermayer art. 103398336</t>
  </si>
  <si>
    <t>Drobna oprema:
~ves potrebni spojni material za medsebojno vezavo elementov
~material za sidranje omare v nosilno steno
~pohištvene nogice, nastavljiva višina
~2x cokel dim. 237,5/10/1.5: folija EGGER H222 PM/ST2</t>
  </si>
  <si>
    <t>Obešalna stena dim. 185/210:
~2x plošča dim. 92,5/210/2: folija EGGER U788 PM/ST2
~9 kom obešalnikov kot Hafele art. 844.76.000</t>
  </si>
  <si>
    <t>Pregradna omara dim. 155/205/60:
~1x okvir dim. 155/205/60, debelina plošč 5 cm: folija EGGER H1277 ST9
~1x polična tridelna omarica dim. 145/66/37; 
-	1x korpus folija dim. 145/66/37: EGGER H222 PM/ST2
-	3x ličnice folija dim. 48/66/2:EGGER H222 PM/ST2
-	3x mehanizem za odpiranje na potisk
-	3x police 46/33/2: bel iveral
~2x pregradna stena dim. 145/127/2.5,: folija EGGER H1277 ST9
~stenske letvice kot VOGA sistem WALL profil AL, dol.=4,4m
~9x obešalo za stekleno polico kot VOGA sistem WALL Shelf
~3x steklena polica dim. 145/30/8
~7x kom obešalnikov kot Hafele art. 844.76.000
~6x kom regulacijske nogice fi40, M8x25, Ral 9006</t>
  </si>
  <si>
    <t>PISARNIŠKA OPREMA</t>
  </si>
  <si>
    <t>Komplet pisalna miza sestavljena iz mizne plošče in podnožja mizne plošče:
Delovna miza in podnožje:
~1x mizna plošča dim. 80/184, ultrapas EGGER H1277 ST9
~podnožje mizne plošče kot sistem VOGA Tend T 600 art. 30744 (noge,vezniki)
Drobna oprema:
~kabelska uvodnica 74/74 cm,kot Hafele art. 631.52.920
~alu kanal za fiksiranje kablov (fiksiran pod mizno ploščo)
~nosilec računalnika kot VOGA  art. 30846 (pritrditev v mizno ploščo)</t>
  </si>
  <si>
    <t>1.2.</t>
  </si>
  <si>
    <t>1.1.1.</t>
  </si>
  <si>
    <t>1.1.2.</t>
  </si>
  <si>
    <t>1.1.3.</t>
  </si>
  <si>
    <t>1.1.4.</t>
  </si>
  <si>
    <t>1.1.5.</t>
  </si>
  <si>
    <t>1.1.6.</t>
  </si>
  <si>
    <t>1.1.7.</t>
  </si>
  <si>
    <t>1.1.8.</t>
  </si>
  <si>
    <t>1.1.9.</t>
  </si>
  <si>
    <t>1.1.10.</t>
  </si>
  <si>
    <t>1.1.11.</t>
  </si>
  <si>
    <t>Obstenski pult
(Pogled a1)
Širina    :  2050 mm
Višina   :   900 mm
Globina :  750 mm
~ Del. površina: monolitna tehnična keramika 2050 x 750 x 30 mm s protirazlivnim robom po obodu in z vgrajenim keramičnim koritom s sifonom. 
~ 1 x stoječa armatura za toplo/hladno vodo z instalacijo do hišnega zapornega ventila
~ 1 x stoječa armatura za demineralizirano vodo z instalacijo na podpultno kartušo.
Podpultne omare na coklu:
~ 1 x omara širine 600 mm s krilnimi vrati instalacijska
~ 1 x omara širine 450 mm s krilnimi vrati instalacijska,  za vgradnjo kartuš
~ 1 x podporna noga pulta
~ 1 x niša za pomivalni stroj s sušicem
~ 1 x zidna konzolna polica 1300 x 300 mm (za elektroforezo)
~ 2 x kartuša za demineralizirano vodo z MIX smolo in merilnikom prevodnosti z alarmom, vključno s povezavo in instaliranjem na stoječo armaturo ob koritu in na pomivalni stroj. Prevodnost prečiščene vode do 15 µS, proizvodnja demi vode do 80L/ura. Napajanje kartuš je iz omrežja, brez mehčanja vode.</t>
  </si>
  <si>
    <t>Obstenski pult, kotni 45º
(Pogled a1, a2)
Širina    :  3470 + 3100 mm
Višina   :   900 mm
Globina :  750 mm
~ Delovna površina: fenol laminatna plošča trespa top lab+ z zaokroženim frontnim robom
~ 1 x 3470 x 20 x 750 mm, 1 x 3100 x 20 x 750 mm. Plošča pulta pogled a2 je na levem delu posneta pod kotom 45º in je konzolno vpeta v podpultno omarico
~ 1 x podporna noga pulta
~ 1 x elektrokanal, IP44, pritrjen na ploščo, z vtičnicami in ožičenjem, širine 3470 mm
~ 1 x elektrokanal, IP44, pritrjen na ploščo, z vtičnicami in ožičenjem, širine 3050 mm
Podpultne omare na coklu:
~ 1 x omara, širine 900 mm z 2 predaloma, dvokrilnimi vrati in nastavljivo polico
~ 3 x omara, širine 600 mm s 3 predali
~ 1 x omara, širine 450 mm s predalom, krilnimi vrati in nastavljivo polico
~ 2 x omara, širine 600 mm s predalom, krilnimi vrati in nastavljivo polico
~ 2 x sedeča niša
~2 x laboratorijski stol za stoječe delo, na fiksnih nogah, nastavljiv po višini, sedali del in naslon iz PU.</t>
  </si>
  <si>
    <t>Obstenski pult z visečimi omaricami
(Pogled a3)
Širina    :  6880 mm
Višina   :   900 mm
Globina :  750 mm
Delovna površina: fenol laminatna plošča trespa top lab+ z zaokroženim frontnim robom
~ 1 x 6880 x 20 x 750 mm. Plošča pulta je na desnem delu (parapet) posneta pod kotom 45º.
Podpultne omare na coklu:
~ 1 x omara, širine 900 mm z 2 predaloma, dvokrilnimi vrati in nastavljivo polico
~ 2 x omara, širine 600 mm s 3 predali
~ 1 x omara, širine 600 mm s predalom, krilnimi vrati in nastavljivo polico
~ 1 x frontna zaključna maska omarica ob parapetu
~ 1 x sedeča niša
~ 4 x nosilna noga A oblike
~ 1 x laboratorijski stol za stoječe delo, na fiksnih nogah, nastavljiv po višini, sedalni del in naslon iz PU.
~ 1 x zidna konzolna polica 900 x 300 mm (za elektroforezo) 
~ 6 x viseča omara, širine 900 mm, višine 630 mm s krilnimi vrati in nastavljivo polico</t>
  </si>
  <si>
    <t>Obstenski pult
(Pogled a4)
Širina    :  1635 mm
Višina   :    750 mm
Globina :   600 mm
~ Delovna površina: fenol laminatna plošča trespa top lab+ z zaokroženim frontnim robom
1 x 735 x 20 x 600 mm. 
~ 1 x antivibracijska tehtalna miza, širine 900 mm za analitsko tehtnico
Podpultne omare na coklu:
~ 1 x omara, širine 600 mm s 3 predali
~ 1 x frontna maska, širine 135 mm
~ 1 x laboratorijski stol za sedeče delo (višina pulta 75 cm), na koleščkih, nastavljiv po višini, sedalni del in naslon iz PU.</t>
  </si>
  <si>
    <t>Visoka omara na coklu
(Pogled a4)
Širina    :   900 mm
Višina   :  2000 mm
Globina :   520 mm
~  Dvokrilnima vrata, 4 x nastavljiva polica</t>
  </si>
  <si>
    <t>Obstenski del.pult 
(Pogled a6)
Širina    :  900 mm
Višina   :   900 mm
Globina :  750 mm
~ Del. površina: monolitna tehnična keramika 900 x 750 x 30 mm s protirazlivnim robom po obodu in z vgrajenim keramičnim koritom s sifonom. 
~ 1 x stoječa armatura za toplo/hladno vodo z instalacijo do hišnega zapornega ventila
~ 1 x stoječa armatura za demineralizirano vodo z instalacijo na podpultno kartušo.
Podpultne omare na coklu:
~ 1 x omara širine 900 mm s krilnimi vrati instalacijska
~ 2 x kartuša za demineralizirano vodo z MIX smolo in merilnikom prevodnosti z alarmom, vključno s povezavo in instaliranjem na stoječo armaturo ob koritu in na pomivalni stroj. Prevodnost prečiščene vode do 15 µS, proizvodnja demi vode do 80L/ura. Napajanje kartuš je iz omrežja, brez mehčanja vode.</t>
  </si>
  <si>
    <t>Visoka omara na coklu
(Pogled a6)
Širina    :   900 mm
Višina   :  2000 mm
Globina :   520 mm
~ Brez vrat, 4 x nastavljiva polica</t>
  </si>
  <si>
    <t>Visoka omara na coklu
Pogled a7)
Širina    :   900 mm
Višina   :  2000 mm
Globina :   520 mm
~ Brez vrat, 4 x nastavljiva polica</t>
  </si>
  <si>
    <t>Obstenski pult
(Pogled a7)
Širina    :  2400 mm
Višina   :   900 mm
Globina :  520 mm!!
~ Delovna površina: fenol laminatna plošča trespa top lab+ z zaokroženim frontnim robom
1 x 2400 x 20 x 520 mm. 
Podpultne omare na coklu:
~ 2 x omara, širine 900 mm z 2 predaloma, dvokrilnimi vrati in nastavljivo polico
~ 1 x omara, širine 600 mm s 3 predali</t>
  </si>
  <si>
    <t>Pri izdelavi ponudbe je potrebno upoštevati okoljske zahteve iz Uredbe o zelenem javnem naročilu (Ur.l. RS, št. 51/2017 v nadaljevanju: Uredba o zelenem JN).
Ponudnik mora pri izdelavi, dobavi in montaži materialov in opreme upoštevati naslednje točke 2. odstavka 6. člena Uredbe o zelenem JN:
•	10.   delež lesa ali lesnih tvoriv v pohištvu znaša najmanj 70 % prostornine uporabljenih materialov za izdelavo pohištva, razen če predpis ali namen uporabe to prepoveduje ali onemogoča;
•	14.   delež recikliranega mavca v mavčni plošči oziroma delež recikliranega ali ponovno uporabljenega gradbenega lesa v leseni stenski plošči znaša najmanj 10 %;
Navedeni cilj mora ponudnik izpolniti, če v posameznih točkah popisa zaradi posebnih varnostnih in higienskih zahtev (laboratoriji) ter upoštevanja drugačnih standardov to ni drugače predpisano.
Navedeno mora ponudnik dokazati s potrjeno izjavo o izpolnjevanju okoljskih zahtev.</t>
  </si>
  <si>
    <t xml:space="preserve">Naročnik:   </t>
  </si>
  <si>
    <r>
      <t>Objekt:</t>
    </r>
    <r>
      <rPr>
        <b/>
        <sz val="8"/>
        <rFont val="Arial CE"/>
        <family val="2"/>
        <charset val="238"/>
      </rPr>
      <t xml:space="preserve">   </t>
    </r>
    <r>
      <rPr>
        <b/>
        <sz val="10"/>
        <rFont val="Arial CE"/>
        <family val="2"/>
        <charset val="238"/>
      </rPr>
      <t xml:space="preserve"> </t>
    </r>
  </si>
  <si>
    <t>KEMIJSKI INŠTITUT</t>
  </si>
  <si>
    <t>LJUBLJANA</t>
  </si>
  <si>
    <t>Kemijski inštitut, Laboratorij za regulatorne mreže RNA</t>
  </si>
  <si>
    <t>Obstenski pult z visečimi omaricami
(Pogled a5)
Širina    :  2100 + 450 mm
Višina   :    750 mm
Globina :   750 mm
~ Delovna površina: 1 x fenol laminatna plošča trespa top lab+ 2100x750x20 z zaokroženim frontnim robom in 45º/500 mm posnetim robom (desno), konzolno vpeta na zid
~ 1 x podporna noga pulta
~ 1 x fenol laminatna plošča trespa top lab+ 450x750x20 z zaokroženim frontnim (med laminarjema)
Podpultne omare na coklu:
~ 2 x omara, širine 450 mm s 3 predali
~ 1 x mobilni predalnik, širine 450 mm s 3 predali
~ 2 x viseča omara, širine 900 mm, višine 630 mm s krilnimi vrati in nastavljivo polico 
~ 1 x laboratorijski stol za sedeče delo (višina pulta 75 cm), na koleščkih, nastavljiv po višini, sedalni del in naslon iz PU.</t>
  </si>
  <si>
    <t>Obstenski pult z visečimi omaricami
(Pogled a6)
Širina    :  5800 mm
Višina   :   900 mm
Globina :  750 mm
~ Delovna površina: fenol laminatna plošča trespa top lab+ z zaokroženim frontnim robom
1 x 5800 x 20 x 750 mm. 
Podpultne omare na coklu:
~ 3 x omara, širine 900 mm z 2 predaloma, dvokrilnimi vrati in nastavljivo polico
~ 2 x omara, širine 600 mm s 3 predali
~ 1 x omara, širine 450 mm s predalom, krilnimi vrati in nastavljivo polico
~ 1 x frontna zaključna maska omarice desno (ob omari), širine 70 mm
~ 2 x nosilna noga A oblike
~ 5 x viseča omara, širine 900 mm, višine 630 mm s krilnimi vrati in nastavljivo polico</t>
  </si>
  <si>
    <t>LABORATORIJSKA POHIŠTVENA (INFRASTRUKTURNA) OPREMA</t>
  </si>
  <si>
    <t>SPLOŠNI OPIS
Infrastrukturna oprema (laboratorijsko pohištvo), z vsemi vgrajenimi sestavnimi deli, mora zagotoviti fleksibilnost, mehansko in kemijsko odpornost in popolno odpornost na omočenje z vodo. Prenesti mora postopke mokrega čiščenja in dezinfekcije, tudi ob uporabi vroče pare. Vsi jekleni deli nosilnih konstrukcij in podnožij morajo biti kemijsko cinkani in elektrostatsko lakirani z epoksidnimi laki. Infrastrukturna oprema (laboratorijsko pohištvo) mora zadostiti pogojem uporabe in vgradnje v prostorih s povečanimi zahtevami glede čistosti.   
Barve in obdelave morajo biti usklajene z ostalimi obnovljenimi referenčnimi laboratoriji v kemijskem institutu !
Pred pričetkom izvedbe izbrani izvajalec pripravi vse vzorce in obdelave, ki so opredeljene v projektu in jih posreduje projektantu v pregled in potrditev.
Pred pričetkom del je potrebna izmera prostorov in prilagoditev mer glede na obstoječe stanje.</t>
  </si>
  <si>
    <t>SKUPAJ   NOTRANJA OPREMA:</t>
  </si>
  <si>
    <t>1.1.12.</t>
  </si>
  <si>
    <t>1.1.13.</t>
  </si>
  <si>
    <t>1.1.14.</t>
  </si>
  <si>
    <t>1.1.15.</t>
  </si>
  <si>
    <t>1.1.16.</t>
  </si>
  <si>
    <t>SKUPAJ PISARNIŠKA OPREMA</t>
  </si>
  <si>
    <t>1.2.4.</t>
  </si>
  <si>
    <t>1.2.5.</t>
  </si>
  <si>
    <t>1.2.6.</t>
  </si>
  <si>
    <t>1.2.7.</t>
  </si>
  <si>
    <t>1.2.8.</t>
  </si>
  <si>
    <t>1.2.9.</t>
  </si>
  <si>
    <t>1.2.10.</t>
  </si>
  <si>
    <t>1.2.11.</t>
  </si>
  <si>
    <t>V primeru spremembe in dodelave PZI projekta glede na izbrano opremo so popravki strošek ponudnika.</t>
  </si>
  <si>
    <t xml:space="preserve">Pri izdelavi kovinskih elementov in konstrukcij so pri vseh posameznih postavkah upoštevana tako nabava, kot montaža, vsa pripravljalna, spremna in zaključna dela. Vsa morebitna dodatna podkonstrukcija in potrebni montažni material so vključeni. </t>
  </si>
  <si>
    <t>Cena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</si>
</sst>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quot;&quot;"/>
  </numFmts>
  <fonts count="10" x14ac:knownFonts="1">
    <font>
      <sz val="10"/>
      <name val="Arial CE"/>
      <charset val="238"/>
    </font>
    <font>
      <b/>
      <sz val="8"/>
      <name val="Arial CE"/>
      <family val="2"/>
      <charset val="238"/>
    </font>
    <font>
      <b/>
      <sz val="10"/>
      <name val="Arial CE"/>
      <family val="2"/>
      <charset val="238"/>
    </font>
    <font>
      <b/>
      <sz val="16"/>
      <name val="Arial CE"/>
      <family val="2"/>
      <charset val="238"/>
    </font>
    <font>
      <b/>
      <sz val="10"/>
      <name val="Arial CE"/>
      <charset val="238"/>
    </font>
    <font>
      <sz val="10"/>
      <name val="Arial"/>
      <family val="2"/>
      <charset val="238"/>
    </font>
    <font>
      <b/>
      <sz val="10"/>
      <name val="Arial"/>
      <family val="2"/>
      <charset val="238"/>
    </font>
    <font>
      <sz val="10"/>
      <name val="Arial CE"/>
      <charset val="238"/>
    </font>
    <font>
      <sz val="10"/>
      <name val="Arial CE"/>
      <family val="2"/>
      <charset val="238"/>
    </font>
    <font>
      <sz val="16"/>
      <name val="Arial CE"/>
      <family val="2"/>
      <charset val="238"/>
    </font>
  </fonts>
  <fills count="2">
    <fill>
      <patternFill patternType="none"/>
    </fill>
    <fill>
      <patternFill patternType="gray125"/>
    </fill>
  </fills>
  <borders count="7">
    <border>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s>
  <cellStyleXfs count="3">
    <xf numFmtId="0" fontId="0" fillId="0" borderId="0"/>
    <xf numFmtId="0" fontId="7" fillId="0" borderId="0"/>
    <xf numFmtId="0" fontId="5" fillId="0" borderId="0"/>
  </cellStyleXfs>
  <cellXfs count="79">
    <xf numFmtId="0" fontId="0" fillId="0" borderId="0" xfId="0"/>
    <xf numFmtId="0" fontId="5" fillId="0" borderId="5" xfId="2" applyFont="1" applyFill="1" applyBorder="1" applyAlignment="1">
      <alignment horizontal="justify" vertical="top"/>
    </xf>
    <xf numFmtId="49" fontId="0" fillId="0" borderId="1" xfId="0" applyNumberFormat="1" applyFont="1" applyFill="1" applyBorder="1" applyAlignment="1">
      <alignment vertical="top"/>
    </xf>
    <xf numFmtId="164" fontId="0" fillId="0" borderId="1" xfId="0" applyNumberFormat="1" applyFont="1" applyFill="1" applyBorder="1"/>
    <xf numFmtId="49" fontId="0" fillId="0" borderId="0" xfId="0" applyNumberFormat="1" applyFont="1" applyFill="1" applyAlignment="1">
      <alignment horizontal="left" vertical="center"/>
    </xf>
    <xf numFmtId="0" fontId="0" fillId="0" borderId="0" xfId="0" applyFont="1" applyFill="1" applyAlignment="1">
      <alignment horizontal="left" vertical="center"/>
    </xf>
    <xf numFmtId="4" fontId="0" fillId="0" borderId="0" xfId="0" applyNumberFormat="1" applyFont="1" applyFill="1" applyAlignment="1">
      <alignment vertical="center"/>
    </xf>
    <xf numFmtId="164" fontId="0" fillId="0" borderId="0" xfId="0" applyNumberFormat="1" applyFont="1" applyFill="1" applyAlignment="1">
      <alignment vertical="center"/>
    </xf>
    <xf numFmtId="49" fontId="2" fillId="0" borderId="0" xfId="0" applyNumberFormat="1" applyFont="1" applyFill="1" applyAlignment="1">
      <alignment horizontal="left" vertical="center"/>
    </xf>
    <xf numFmtId="49" fontId="3" fillId="0" borderId="0" xfId="0" applyNumberFormat="1" applyFont="1" applyFill="1" applyAlignment="1">
      <alignment vertical="center"/>
    </xf>
    <xf numFmtId="49" fontId="0" fillId="0" borderId="0" xfId="0" applyNumberFormat="1" applyFont="1" applyFill="1" applyAlignment="1">
      <alignment vertical="center"/>
    </xf>
    <xf numFmtId="0" fontId="0" fillId="0" borderId="0" xfId="0" applyFont="1" applyFill="1" applyAlignment="1">
      <alignment horizontal="justify" vertical="center"/>
    </xf>
    <xf numFmtId="0" fontId="0" fillId="0" borderId="0" xfId="0" applyFont="1" applyFill="1" applyAlignment="1">
      <alignment horizontal="center" vertical="center"/>
    </xf>
    <xf numFmtId="49" fontId="0" fillId="0" borderId="2" xfId="0" applyNumberFormat="1" applyFont="1" applyFill="1" applyBorder="1" applyAlignment="1">
      <alignment horizontal="left" vertical="center"/>
    </xf>
    <xf numFmtId="0" fontId="0" fillId="0" borderId="2" xfId="0" applyFont="1" applyFill="1" applyBorder="1" applyAlignment="1">
      <alignment horizontal="left" vertical="center"/>
    </xf>
    <xf numFmtId="4" fontId="0" fillId="0" borderId="2" xfId="0" applyNumberFormat="1" applyFont="1" applyFill="1" applyBorder="1" applyAlignment="1">
      <alignment vertical="center"/>
    </xf>
    <xf numFmtId="164" fontId="0" fillId="0" borderId="2" xfId="0" applyNumberFormat="1" applyFont="1" applyFill="1" applyBorder="1" applyAlignment="1">
      <alignment vertical="center"/>
    </xf>
    <xf numFmtId="49" fontId="0" fillId="0" borderId="6" xfId="0" applyNumberFormat="1" applyFont="1" applyFill="1" applyBorder="1" applyAlignment="1">
      <alignment horizontal="left" vertical="center"/>
    </xf>
    <xf numFmtId="0" fontId="0" fillId="0" borderId="6" xfId="0" applyFont="1" applyFill="1" applyBorder="1" applyAlignment="1">
      <alignment horizontal="left" vertical="center"/>
    </xf>
    <xf numFmtId="4" fontId="0" fillId="0" borderId="6" xfId="0" applyNumberFormat="1" applyFont="1" applyFill="1" applyBorder="1" applyAlignment="1">
      <alignment vertical="center"/>
    </xf>
    <xf numFmtId="164" fontId="0" fillId="0" borderId="6" xfId="0" applyNumberFormat="1" applyFont="1" applyFill="1" applyBorder="1" applyAlignment="1">
      <alignment vertical="center"/>
    </xf>
    <xf numFmtId="9" fontId="0" fillId="0" borderId="2" xfId="0" applyNumberFormat="1" applyFont="1" applyFill="1" applyBorder="1" applyAlignment="1">
      <alignment horizontal="left" vertical="center"/>
    </xf>
    <xf numFmtId="164" fontId="2" fillId="0" borderId="0" xfId="0" applyNumberFormat="1" applyFont="1" applyFill="1" applyAlignment="1">
      <alignment vertical="center"/>
    </xf>
    <xf numFmtId="49" fontId="4" fillId="0" borderId="0" xfId="0" applyNumberFormat="1" applyFont="1" applyFill="1" applyAlignment="1">
      <alignment horizontal="left" vertical="center"/>
    </xf>
    <xf numFmtId="0" fontId="2" fillId="0" borderId="0" xfId="0" applyFont="1" applyFill="1" applyAlignment="1">
      <alignment horizontal="left" vertical="center"/>
    </xf>
    <xf numFmtId="9" fontId="0" fillId="0" borderId="0" xfId="0" applyNumberFormat="1" applyFont="1" applyFill="1" applyAlignment="1">
      <alignment horizontal="left" vertical="center"/>
    </xf>
    <xf numFmtId="0" fontId="4" fillId="0" borderId="0" xfId="0" applyFont="1" applyFill="1" applyAlignment="1">
      <alignment horizontal="left" vertical="center"/>
    </xf>
    <xf numFmtId="4" fontId="4" fillId="0" borderId="0" xfId="0" applyNumberFormat="1" applyFont="1" applyFill="1" applyAlignment="1">
      <alignment vertical="center"/>
    </xf>
    <xf numFmtId="164" fontId="4" fillId="0" borderId="0" xfId="0" applyNumberFormat="1" applyFont="1" applyFill="1" applyAlignment="1">
      <alignment vertical="center"/>
    </xf>
    <xf numFmtId="4" fontId="2" fillId="0" borderId="0" xfId="0" applyNumberFormat="1" applyFont="1" applyFill="1" applyAlignment="1">
      <alignment vertical="center"/>
    </xf>
    <xf numFmtId="49" fontId="0" fillId="0" borderId="2" xfId="0" applyNumberFormat="1" applyFont="1" applyFill="1" applyBorder="1" applyAlignment="1">
      <alignment vertical="top"/>
    </xf>
    <xf numFmtId="0" fontId="0" fillId="0" borderId="2" xfId="0" applyFont="1" applyFill="1" applyBorder="1" applyAlignment="1">
      <alignment horizontal="justify"/>
    </xf>
    <xf numFmtId="0" fontId="0" fillId="0" borderId="2" xfId="0" applyFont="1" applyFill="1" applyBorder="1" applyAlignment="1">
      <alignment horizontal="center"/>
    </xf>
    <xf numFmtId="4" fontId="0" fillId="0" borderId="2" xfId="0" applyNumberFormat="1" applyFont="1" applyFill="1" applyBorder="1"/>
    <xf numFmtId="164" fontId="0" fillId="0" borderId="2" xfId="0" applyNumberFormat="1" applyFont="1" applyFill="1" applyBorder="1"/>
    <xf numFmtId="49" fontId="0" fillId="0" borderId="4" xfId="0" applyNumberFormat="1" applyFont="1" applyFill="1" applyBorder="1" applyAlignment="1">
      <alignment vertical="top"/>
    </xf>
    <xf numFmtId="0" fontId="0" fillId="0" borderId="4" xfId="0" applyFont="1" applyFill="1" applyBorder="1" applyAlignment="1">
      <alignment horizontal="center"/>
    </xf>
    <xf numFmtId="4" fontId="0" fillId="0" borderId="4" xfId="0" applyNumberFormat="1" applyFont="1" applyFill="1" applyBorder="1" applyAlignment="1">
      <alignment horizontal="center"/>
    </xf>
    <xf numFmtId="164" fontId="0" fillId="0" borderId="4" xfId="0" applyNumberFormat="1" applyFont="1" applyFill="1" applyBorder="1" applyAlignment="1">
      <alignment horizontal="center"/>
    </xf>
    <xf numFmtId="0" fontId="0" fillId="0" borderId="1" xfId="0" applyFont="1" applyFill="1" applyBorder="1" applyAlignment="1">
      <alignment horizontal="justify"/>
    </xf>
    <xf numFmtId="0" fontId="0" fillId="0" borderId="1" xfId="0" applyFont="1" applyFill="1" applyBorder="1" applyAlignment="1">
      <alignment horizontal="center"/>
    </xf>
    <xf numFmtId="4" fontId="0" fillId="0" borderId="1" xfId="0" applyNumberFormat="1" applyFont="1" applyFill="1" applyBorder="1"/>
    <xf numFmtId="49" fontId="5" fillId="0" borderId="5" xfId="2" applyNumberFormat="1" applyFont="1" applyFill="1" applyBorder="1" applyAlignment="1">
      <alignment vertical="top"/>
    </xf>
    <xf numFmtId="0" fontId="6" fillId="0" borderId="5" xfId="2" applyFont="1" applyFill="1" applyBorder="1" applyAlignment="1">
      <alignment horizontal="justify" vertical="top"/>
    </xf>
    <xf numFmtId="0" fontId="5" fillId="0" borderId="5" xfId="2" applyFont="1" applyFill="1" applyBorder="1" applyAlignment="1">
      <alignment horizontal="center"/>
    </xf>
    <xf numFmtId="164" fontId="5" fillId="0" borderId="5" xfId="2" applyNumberFormat="1" applyFont="1" applyFill="1" applyBorder="1"/>
    <xf numFmtId="0" fontId="5" fillId="0" borderId="5" xfId="2" applyFont="1" applyFill="1" applyBorder="1" applyAlignment="1">
      <alignment horizontal="justify" vertical="top" wrapText="1"/>
    </xf>
    <xf numFmtId="0" fontId="5" fillId="0" borderId="5" xfId="0" applyFont="1" applyFill="1" applyBorder="1" applyAlignment="1">
      <alignment vertical="top" wrapText="1"/>
    </xf>
    <xf numFmtId="164" fontId="4" fillId="0" borderId="3" xfId="0" applyNumberFormat="1" applyFont="1" applyFill="1" applyBorder="1" applyAlignment="1">
      <alignment vertical="center"/>
    </xf>
    <xf numFmtId="49" fontId="0" fillId="0" borderId="3" xfId="0" applyNumberFormat="1" applyFont="1" applyFill="1" applyBorder="1" applyAlignment="1">
      <alignment vertical="center"/>
    </xf>
    <xf numFmtId="0" fontId="4" fillId="0" borderId="3" xfId="0" applyFont="1" applyFill="1" applyBorder="1" applyAlignment="1">
      <alignment horizontal="left" vertical="center"/>
    </xf>
    <xf numFmtId="0" fontId="0" fillId="0" borderId="3" xfId="0" applyFont="1" applyFill="1" applyBorder="1" applyAlignment="1">
      <alignment horizontal="center" vertical="center"/>
    </xf>
    <xf numFmtId="4" fontId="0" fillId="0" borderId="3" xfId="0" applyNumberFormat="1" applyFont="1" applyFill="1" applyBorder="1" applyAlignment="1">
      <alignment vertical="center"/>
    </xf>
    <xf numFmtId="164" fontId="0" fillId="0" borderId="3" xfId="0" applyNumberFormat="1" applyFont="1" applyFill="1" applyBorder="1" applyAlignment="1">
      <alignment vertical="center"/>
    </xf>
    <xf numFmtId="0" fontId="4" fillId="0" borderId="1" xfId="0" applyFont="1" applyFill="1" applyBorder="1" applyAlignment="1">
      <alignment horizontal="left"/>
    </xf>
    <xf numFmtId="49" fontId="6" fillId="0" borderId="5" xfId="0" applyNumberFormat="1" applyFont="1" applyFill="1" applyBorder="1" applyAlignment="1">
      <alignment vertical="top"/>
    </xf>
    <xf numFmtId="0" fontId="6" fillId="0" borderId="5" xfId="0" applyFont="1" applyFill="1" applyBorder="1" applyAlignment="1">
      <alignment horizontal="justify" vertical="top" wrapText="1"/>
    </xf>
    <xf numFmtId="0" fontId="5" fillId="0" borderId="5" xfId="0" applyFont="1" applyFill="1" applyBorder="1" applyAlignment="1">
      <alignment horizontal="center"/>
    </xf>
    <xf numFmtId="4" fontId="5" fillId="0" borderId="5" xfId="0" applyNumberFormat="1" applyFont="1" applyFill="1" applyBorder="1"/>
    <xf numFmtId="164" fontId="5" fillId="0" borderId="5" xfId="0" applyNumberFormat="1" applyFont="1" applyFill="1" applyBorder="1"/>
    <xf numFmtId="49" fontId="5" fillId="0" borderId="5" xfId="0" applyNumberFormat="1" applyFont="1" applyFill="1" applyBorder="1" applyAlignment="1">
      <alignment vertical="top"/>
    </xf>
    <xf numFmtId="0" fontId="6" fillId="0" borderId="5" xfId="0" applyFont="1" applyFill="1" applyBorder="1" applyAlignment="1">
      <alignment horizontal="left"/>
    </xf>
    <xf numFmtId="0" fontId="5" fillId="0" borderId="5" xfId="0" applyFont="1" applyFill="1" applyBorder="1" applyAlignment="1">
      <alignment wrapText="1"/>
    </xf>
    <xf numFmtId="0" fontId="5" fillId="0" borderId="5" xfId="0" applyFont="1" applyFill="1" applyBorder="1"/>
    <xf numFmtId="0" fontId="6" fillId="0" borderId="5" xfId="0" applyFont="1" applyFill="1" applyBorder="1" applyAlignment="1">
      <alignment horizontal="left" wrapText="1"/>
    </xf>
    <xf numFmtId="49" fontId="0" fillId="0" borderId="0" xfId="0" applyNumberFormat="1" applyFont="1" applyFill="1" applyAlignment="1">
      <alignment vertical="top"/>
    </xf>
    <xf numFmtId="0" fontId="0" fillId="0" borderId="0" xfId="0" applyFont="1" applyFill="1" applyAlignment="1">
      <alignment horizontal="justify"/>
    </xf>
    <xf numFmtId="0" fontId="0" fillId="0" borderId="0" xfId="0" applyFont="1" applyFill="1" applyAlignment="1">
      <alignment horizontal="center"/>
    </xf>
    <xf numFmtId="4" fontId="0" fillId="0" borderId="0" xfId="0" applyNumberFormat="1" applyFont="1" applyFill="1"/>
    <xf numFmtId="164" fontId="0" fillId="0" borderId="0" xfId="0" applyNumberFormat="1" applyFont="1" applyFill="1"/>
    <xf numFmtId="0" fontId="0" fillId="0" borderId="0" xfId="0" applyFont="1" applyFill="1" applyAlignment="1">
      <alignment horizontal="left" vertical="center" wrapText="1"/>
    </xf>
    <xf numFmtId="49" fontId="0" fillId="0" borderId="3" xfId="0" applyNumberFormat="1" applyBorder="1" applyAlignment="1">
      <alignment vertical="center"/>
    </xf>
    <xf numFmtId="0" fontId="4" fillId="0" borderId="3" xfId="0" applyFont="1" applyBorder="1" applyAlignment="1">
      <alignment horizontal="left" vertical="center"/>
    </xf>
    <xf numFmtId="0" fontId="0" fillId="0" borderId="3" xfId="0" applyBorder="1" applyAlignment="1">
      <alignment horizontal="center" vertical="center"/>
    </xf>
    <xf numFmtId="4" fontId="0" fillId="0" borderId="3" xfId="0" applyNumberFormat="1" applyBorder="1" applyAlignment="1">
      <alignment vertical="center"/>
    </xf>
    <xf numFmtId="164" fontId="0" fillId="0" borderId="3" xfId="0" applyNumberFormat="1" applyBorder="1" applyAlignment="1">
      <alignment vertical="center"/>
    </xf>
    <xf numFmtId="164" fontId="4" fillId="0" borderId="3" xfId="0" applyNumberFormat="1" applyFont="1" applyBorder="1" applyAlignment="1">
      <alignment vertical="center"/>
    </xf>
    <xf numFmtId="49" fontId="9" fillId="0" borderId="0" xfId="0" applyNumberFormat="1" applyFont="1" applyFill="1" applyAlignment="1">
      <alignment vertical="center"/>
    </xf>
    <xf numFmtId="164" fontId="8" fillId="0" borderId="0" xfId="0" applyNumberFormat="1" applyFont="1" applyFill="1" applyAlignment="1">
      <alignment vertical="center"/>
    </xf>
  </cellXfs>
  <cellStyles count="3">
    <cellStyle name="Navadno" xfId="0" builtinId="0"/>
    <cellStyle name="Navadno 2" xfId="1" xr:uid="{00000000-0005-0000-0000-000001000000}"/>
    <cellStyle name="Navadno_R4MBRELEJNAHIŠICA110"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2"/>
  <sheetViews>
    <sheetView tabSelected="1" view="pageBreakPreview" topLeftCell="A85" zoomScale="118" zoomScaleNormal="100" zoomScaleSheetLayoutView="118" workbookViewId="0">
      <selection activeCell="H21" sqref="H21"/>
    </sheetView>
  </sheetViews>
  <sheetFormatPr defaultRowHeight="12.75" x14ac:dyDescent="0.2"/>
  <cols>
    <col min="1" max="1" width="10.42578125" style="65" customWidth="1"/>
    <col min="2" max="2" width="35.42578125" style="66" customWidth="1"/>
    <col min="3" max="3" width="5.42578125" style="67" customWidth="1"/>
    <col min="4" max="4" width="10.140625" style="68" customWidth="1"/>
    <col min="5" max="5" width="12.7109375" style="69" customWidth="1"/>
    <col min="6" max="6" width="15.28515625" style="69" customWidth="1"/>
    <col min="8" max="8" width="52.85546875" customWidth="1"/>
  </cols>
  <sheetData>
    <row r="1" spans="1:11" x14ac:dyDescent="0.2">
      <c r="A1" s="4" t="s">
        <v>76</v>
      </c>
      <c r="B1" s="5" t="s">
        <v>78</v>
      </c>
      <c r="C1" s="5"/>
      <c r="D1" s="6"/>
      <c r="E1" s="7"/>
      <c r="F1" s="7"/>
      <c r="G1" s="4"/>
      <c r="H1" s="5"/>
      <c r="I1" s="5"/>
      <c r="J1" s="6"/>
      <c r="K1" s="7"/>
    </row>
    <row r="2" spans="1:11" x14ac:dyDescent="0.2">
      <c r="A2" s="4"/>
      <c r="B2" s="5" t="s">
        <v>79</v>
      </c>
      <c r="C2" s="5"/>
      <c r="D2" s="6"/>
      <c r="E2" s="7"/>
      <c r="F2" s="7"/>
      <c r="G2" s="4"/>
      <c r="H2" s="5"/>
      <c r="I2" s="5"/>
      <c r="J2" s="6"/>
      <c r="K2" s="7"/>
    </row>
    <row r="3" spans="1:11" x14ac:dyDescent="0.2">
      <c r="A3" s="4"/>
      <c r="B3" s="5"/>
      <c r="C3" s="5"/>
      <c r="D3" s="6"/>
      <c r="E3" s="7"/>
      <c r="F3" s="7"/>
      <c r="G3" s="4"/>
      <c r="H3" s="5"/>
      <c r="I3" s="5"/>
      <c r="J3" s="6"/>
      <c r="K3" s="7"/>
    </row>
    <row r="4" spans="1:11" x14ac:dyDescent="0.2">
      <c r="A4" s="8" t="s">
        <v>77</v>
      </c>
      <c r="B4" s="5" t="s">
        <v>80</v>
      </c>
      <c r="C4" s="5"/>
      <c r="D4" s="6"/>
      <c r="E4" s="7"/>
      <c r="F4" s="7"/>
      <c r="G4" s="8"/>
      <c r="H4" s="5"/>
      <c r="I4" s="5"/>
      <c r="J4" s="6"/>
      <c r="K4" s="7"/>
    </row>
    <row r="5" spans="1:11" x14ac:dyDescent="0.2">
      <c r="A5" s="4"/>
      <c r="B5" s="5"/>
      <c r="C5" s="5"/>
      <c r="D5" s="6"/>
      <c r="E5" s="7"/>
      <c r="F5" s="7"/>
    </row>
    <row r="6" spans="1:11" x14ac:dyDescent="0.2">
      <c r="A6" s="4"/>
      <c r="B6" s="5"/>
      <c r="C6" s="5"/>
      <c r="D6" s="6"/>
      <c r="E6" s="7"/>
      <c r="F6" s="7"/>
    </row>
    <row r="7" spans="1:11" x14ac:dyDescent="0.2">
      <c r="A7" s="4"/>
      <c r="B7" s="5"/>
      <c r="C7" s="5"/>
      <c r="D7" s="6"/>
      <c r="E7" s="7"/>
      <c r="F7" s="7"/>
    </row>
    <row r="8" spans="1:11" ht="20.25" x14ac:dyDescent="0.2">
      <c r="A8" s="9" t="s">
        <v>8</v>
      </c>
      <c r="B8" s="9"/>
      <c r="C8" s="9"/>
      <c r="D8" s="9"/>
      <c r="E8" s="9"/>
      <c r="F8" s="77"/>
    </row>
    <row r="9" spans="1:11" x14ac:dyDescent="0.2">
      <c r="A9" s="10"/>
      <c r="B9" s="11"/>
      <c r="C9" s="12"/>
      <c r="D9" s="6"/>
      <c r="E9" s="7"/>
      <c r="F9" s="7"/>
    </row>
    <row r="10" spans="1:11" x14ac:dyDescent="0.2">
      <c r="A10" s="10"/>
      <c r="B10" s="11"/>
      <c r="C10" s="12"/>
      <c r="D10" s="6"/>
      <c r="E10" s="7"/>
      <c r="F10" s="7"/>
    </row>
    <row r="11" spans="1:11" ht="17.100000000000001" customHeight="1" x14ac:dyDescent="0.2">
      <c r="A11" s="23" t="s">
        <v>6</v>
      </c>
      <c r="B11" s="26" t="s">
        <v>34</v>
      </c>
      <c r="C11" s="5"/>
      <c r="D11" s="6"/>
      <c r="E11" s="7"/>
      <c r="F11" s="7"/>
    </row>
    <row r="12" spans="1:11" ht="17.100000000000001" customHeight="1" x14ac:dyDescent="0.2">
      <c r="A12" s="4" t="s">
        <v>10</v>
      </c>
      <c r="B12" s="5" t="s">
        <v>52</v>
      </c>
      <c r="C12" s="5"/>
      <c r="D12" s="6"/>
      <c r="E12" s="7"/>
      <c r="F12" s="7">
        <f>F84</f>
        <v>0</v>
      </c>
    </row>
    <row r="13" spans="1:11" ht="25.5" x14ac:dyDescent="0.2">
      <c r="A13" s="4" t="s">
        <v>54</v>
      </c>
      <c r="B13" s="70" t="s">
        <v>83</v>
      </c>
      <c r="C13" s="5"/>
      <c r="D13" s="6"/>
      <c r="E13" s="7"/>
      <c r="F13" s="7">
        <f>F111</f>
        <v>0</v>
      </c>
    </row>
    <row r="14" spans="1:11" ht="17.100000000000001" customHeight="1" x14ac:dyDescent="0.2">
      <c r="A14" s="17"/>
      <c r="B14" s="18" t="s">
        <v>9</v>
      </c>
      <c r="C14" s="18"/>
      <c r="D14" s="19"/>
      <c r="E14" s="20"/>
      <c r="F14" s="20">
        <f>SUM(F12:F13)</f>
        <v>0</v>
      </c>
    </row>
    <row r="15" spans="1:11" ht="17.100000000000001" customHeight="1" x14ac:dyDescent="0.2">
      <c r="A15" s="13"/>
      <c r="B15" s="14" t="s">
        <v>24</v>
      </c>
      <c r="C15" s="21">
        <v>0.05</v>
      </c>
      <c r="D15" s="15"/>
      <c r="E15" s="16"/>
      <c r="F15" s="16">
        <f>C15*F14</f>
        <v>0</v>
      </c>
    </row>
    <row r="16" spans="1:11" ht="17.100000000000001" customHeight="1" x14ac:dyDescent="0.2">
      <c r="A16" s="4"/>
      <c r="B16" s="5" t="s">
        <v>85</v>
      </c>
      <c r="C16" s="5"/>
      <c r="D16" s="6"/>
      <c r="E16" s="7"/>
      <c r="F16" s="78">
        <f>SUM(F14:F15)</f>
        <v>0</v>
      </c>
    </row>
    <row r="17" spans="1:6" ht="17.100000000000001" customHeight="1" x14ac:dyDescent="0.2">
      <c r="A17" s="4"/>
      <c r="B17" s="5"/>
      <c r="C17" s="5"/>
      <c r="D17" s="6"/>
      <c r="E17" s="7"/>
      <c r="F17" s="78"/>
    </row>
    <row r="18" spans="1:6" ht="17.100000000000001" customHeight="1" x14ac:dyDescent="0.2">
      <c r="A18" s="4"/>
      <c r="B18" s="5"/>
      <c r="C18" s="25"/>
      <c r="D18" s="6"/>
      <c r="E18" s="7"/>
      <c r="F18" s="7"/>
    </row>
    <row r="19" spans="1:6" ht="17.100000000000001" customHeight="1" x14ac:dyDescent="0.2">
      <c r="A19" s="23" t="s">
        <v>0</v>
      </c>
      <c r="B19" s="26"/>
      <c r="C19" s="26"/>
      <c r="D19" s="27"/>
      <c r="E19" s="28"/>
      <c r="F19" s="28">
        <f>F16</f>
        <v>0</v>
      </c>
    </row>
    <row r="20" spans="1:6" ht="17.100000000000001" customHeight="1" x14ac:dyDescent="0.2">
      <c r="A20" s="4"/>
      <c r="B20" s="5"/>
      <c r="C20" s="25"/>
      <c r="D20" s="6"/>
      <c r="E20" s="7"/>
      <c r="F20" s="7"/>
    </row>
    <row r="21" spans="1:6" ht="17.100000000000001" customHeight="1" x14ac:dyDescent="0.2">
      <c r="A21" s="8"/>
      <c r="B21" s="24" t="s">
        <v>12</v>
      </c>
      <c r="C21" s="24"/>
      <c r="D21" s="29"/>
      <c r="E21" s="22"/>
      <c r="F21" s="78"/>
    </row>
    <row r="22" spans="1:6" x14ac:dyDescent="0.2">
      <c r="A22" s="30"/>
      <c r="B22" s="31"/>
      <c r="C22" s="32"/>
      <c r="D22" s="33"/>
      <c r="E22" s="34"/>
      <c r="F22" s="34"/>
    </row>
    <row r="23" spans="1:6" x14ac:dyDescent="0.2">
      <c r="A23" s="35" t="s">
        <v>1</v>
      </c>
      <c r="B23" s="36" t="s">
        <v>2</v>
      </c>
      <c r="C23" s="36" t="s">
        <v>3</v>
      </c>
      <c r="D23" s="37" t="s">
        <v>4</v>
      </c>
      <c r="E23" s="38" t="s">
        <v>102</v>
      </c>
      <c r="F23" s="38" t="s">
        <v>5</v>
      </c>
    </row>
    <row r="24" spans="1:6" x14ac:dyDescent="0.2">
      <c r="A24" s="2"/>
      <c r="B24" s="39"/>
      <c r="C24" s="40"/>
      <c r="D24" s="41"/>
      <c r="E24" s="3"/>
      <c r="F24" s="3"/>
    </row>
    <row r="25" spans="1:6" x14ac:dyDescent="0.2">
      <c r="A25" s="42"/>
      <c r="B25" s="43" t="s">
        <v>11</v>
      </c>
      <c r="C25" s="44"/>
      <c r="D25" s="45"/>
      <c r="E25" s="45"/>
      <c r="F25" s="45"/>
    </row>
    <row r="26" spans="1:6" ht="38.25" x14ac:dyDescent="0.2">
      <c r="A26" s="42"/>
      <c r="B26" s="1" t="s">
        <v>26</v>
      </c>
      <c r="C26" s="44"/>
      <c r="D26" s="45"/>
      <c r="E26" s="45"/>
      <c r="F26" s="45"/>
    </row>
    <row r="27" spans="1:6" ht="41.25" customHeight="1" x14ac:dyDescent="0.2">
      <c r="A27" s="42"/>
      <c r="B27" s="46" t="s">
        <v>19</v>
      </c>
      <c r="C27" s="44"/>
      <c r="D27" s="45"/>
      <c r="E27" s="45"/>
      <c r="F27" s="45"/>
    </row>
    <row r="28" spans="1:6" ht="78" customHeight="1" x14ac:dyDescent="0.2">
      <c r="A28" s="42"/>
      <c r="B28" s="46" t="s">
        <v>20</v>
      </c>
      <c r="C28" s="44"/>
      <c r="D28" s="45"/>
      <c r="E28" s="45"/>
      <c r="F28" s="45"/>
    </row>
    <row r="29" spans="1:6" ht="51.75" customHeight="1" x14ac:dyDescent="0.2">
      <c r="A29" s="42"/>
      <c r="B29" s="46" t="s">
        <v>27</v>
      </c>
      <c r="C29" s="44"/>
      <c r="D29" s="45"/>
      <c r="E29" s="45"/>
      <c r="F29" s="45"/>
    </row>
    <row r="30" spans="1:6" ht="38.25" x14ac:dyDescent="0.2">
      <c r="A30" s="42"/>
      <c r="B30" s="46" t="s">
        <v>13</v>
      </c>
      <c r="C30" s="44"/>
      <c r="D30" s="45"/>
      <c r="E30" s="45"/>
      <c r="F30" s="45"/>
    </row>
    <row r="31" spans="1:6" ht="38.25" x14ac:dyDescent="0.2">
      <c r="A31" s="42"/>
      <c r="B31" s="46" t="s">
        <v>28</v>
      </c>
      <c r="C31" s="44"/>
      <c r="D31" s="45"/>
      <c r="E31" s="45"/>
      <c r="F31" s="45"/>
    </row>
    <row r="32" spans="1:6" ht="357" x14ac:dyDescent="0.2">
      <c r="A32" s="42"/>
      <c r="B32" s="46" t="s">
        <v>75</v>
      </c>
      <c r="C32" s="44"/>
      <c r="D32" s="45"/>
      <c r="E32" s="45"/>
      <c r="F32" s="45"/>
    </row>
    <row r="33" spans="1:6" ht="127.5" x14ac:dyDescent="0.2">
      <c r="A33" s="42"/>
      <c r="B33" s="46" t="s">
        <v>14</v>
      </c>
      <c r="C33" s="44"/>
      <c r="D33" s="45"/>
      <c r="E33" s="45"/>
      <c r="F33" s="45"/>
    </row>
    <row r="34" spans="1:6" ht="63.75" x14ac:dyDescent="0.2">
      <c r="A34" s="42"/>
      <c r="B34" s="46" t="s">
        <v>29</v>
      </c>
      <c r="C34" s="44"/>
      <c r="D34" s="45"/>
      <c r="E34" s="45"/>
      <c r="F34" s="45"/>
    </row>
    <row r="35" spans="1:6" ht="38.25" x14ac:dyDescent="0.2">
      <c r="A35" s="42"/>
      <c r="B35" s="46" t="s">
        <v>15</v>
      </c>
      <c r="C35" s="44"/>
      <c r="D35" s="45"/>
      <c r="E35" s="45"/>
      <c r="F35" s="45"/>
    </row>
    <row r="36" spans="1:6" ht="76.5" x14ac:dyDescent="0.2">
      <c r="A36" s="42"/>
      <c r="B36" s="47" t="s">
        <v>30</v>
      </c>
      <c r="C36" s="44"/>
      <c r="D36" s="45"/>
      <c r="E36" s="45"/>
      <c r="F36" s="45"/>
    </row>
    <row r="37" spans="1:6" ht="204" x14ac:dyDescent="0.2">
      <c r="A37" s="42"/>
      <c r="B37" s="47" t="s">
        <v>31</v>
      </c>
      <c r="C37" s="44"/>
      <c r="D37" s="45"/>
      <c r="E37" s="45"/>
      <c r="F37" s="45"/>
    </row>
    <row r="38" spans="1:6" ht="51" x14ac:dyDescent="0.2">
      <c r="A38" s="42"/>
      <c r="B38" s="46" t="s">
        <v>32</v>
      </c>
      <c r="C38" s="44"/>
      <c r="D38" s="45"/>
      <c r="E38" s="45"/>
      <c r="F38" s="45"/>
    </row>
    <row r="39" spans="1:6" ht="38.25" x14ac:dyDescent="0.2">
      <c r="A39" s="42"/>
      <c r="B39" s="46" t="s">
        <v>100</v>
      </c>
      <c r="C39" s="44"/>
      <c r="D39" s="45"/>
      <c r="E39" s="45"/>
      <c r="F39" s="45"/>
    </row>
    <row r="40" spans="1:6" ht="89.25" x14ac:dyDescent="0.2">
      <c r="A40" s="42"/>
      <c r="B40" s="46" t="s">
        <v>33</v>
      </c>
      <c r="C40" s="44"/>
      <c r="D40" s="45"/>
      <c r="E40" s="45"/>
      <c r="F40" s="45"/>
    </row>
    <row r="41" spans="1:6" ht="89.25" x14ac:dyDescent="0.2">
      <c r="A41" s="42"/>
      <c r="B41" s="46" t="s">
        <v>25</v>
      </c>
      <c r="C41" s="44"/>
      <c r="D41" s="45"/>
      <c r="E41" s="45"/>
      <c r="F41" s="45"/>
    </row>
    <row r="42" spans="1:6" ht="127.5" x14ac:dyDescent="0.2">
      <c r="A42" s="42"/>
      <c r="B42" s="46" t="s">
        <v>16</v>
      </c>
      <c r="C42" s="44"/>
      <c r="D42" s="45"/>
      <c r="E42" s="45"/>
      <c r="F42" s="45"/>
    </row>
    <row r="43" spans="1:6" ht="89.25" x14ac:dyDescent="0.2">
      <c r="A43" s="42"/>
      <c r="B43" s="46" t="s">
        <v>101</v>
      </c>
      <c r="C43" s="44"/>
      <c r="D43" s="45"/>
      <c r="E43" s="45"/>
      <c r="F43" s="45"/>
    </row>
    <row r="44" spans="1:6" ht="114.75" x14ac:dyDescent="0.2">
      <c r="A44" s="42"/>
      <c r="B44" s="46" t="s">
        <v>17</v>
      </c>
      <c r="C44" s="44"/>
      <c r="D44" s="45"/>
      <c r="E44" s="45"/>
      <c r="F44" s="45"/>
    </row>
    <row r="45" spans="1:6" ht="63.75" x14ac:dyDescent="0.2">
      <c r="A45" s="42"/>
      <c r="B45" s="46" t="s">
        <v>18</v>
      </c>
      <c r="C45" s="44"/>
      <c r="D45" s="45"/>
      <c r="E45" s="45"/>
      <c r="F45" s="45"/>
    </row>
    <row r="46" spans="1:6" ht="17.25" customHeight="1" x14ac:dyDescent="0.2">
      <c r="A46" s="2"/>
      <c r="B46" s="54"/>
      <c r="C46" s="40"/>
      <c r="D46" s="41"/>
      <c r="E46" s="3"/>
      <c r="F46" s="3"/>
    </row>
    <row r="47" spans="1:6" x14ac:dyDescent="0.2">
      <c r="A47" s="55" t="s">
        <v>6</v>
      </c>
      <c r="B47" s="56" t="s">
        <v>34</v>
      </c>
      <c r="C47" s="57"/>
      <c r="D47" s="58"/>
      <c r="E47" s="59"/>
      <c r="F47" s="59"/>
    </row>
    <row r="48" spans="1:6" x14ac:dyDescent="0.2">
      <c r="A48" s="60"/>
      <c r="B48" s="61"/>
      <c r="C48" s="57"/>
      <c r="D48" s="58"/>
      <c r="E48" s="59"/>
      <c r="F48" s="59"/>
    </row>
    <row r="49" spans="1:6" x14ac:dyDescent="0.2">
      <c r="A49" s="55" t="s">
        <v>10</v>
      </c>
      <c r="B49" s="61" t="s">
        <v>52</v>
      </c>
      <c r="C49" s="57"/>
      <c r="D49" s="58"/>
      <c r="E49" s="59"/>
      <c r="F49" s="59"/>
    </row>
    <row r="50" spans="1:6" ht="178.5" x14ac:dyDescent="0.2">
      <c r="A50" s="60"/>
      <c r="B50" s="62" t="s">
        <v>36</v>
      </c>
      <c r="C50" s="63"/>
      <c r="D50" s="58"/>
      <c r="E50" s="59"/>
      <c r="F50" s="59"/>
    </row>
    <row r="51" spans="1:6" x14ac:dyDescent="0.2">
      <c r="A51" s="60"/>
      <c r="B51" s="62"/>
      <c r="C51" s="63"/>
      <c r="D51" s="58"/>
      <c r="E51" s="59"/>
      <c r="F51" s="59"/>
    </row>
    <row r="52" spans="1:6" ht="191.25" x14ac:dyDescent="0.2">
      <c r="A52" s="60" t="s">
        <v>55</v>
      </c>
      <c r="B52" s="47" t="s">
        <v>53</v>
      </c>
      <c r="C52" s="63" t="s">
        <v>7</v>
      </c>
      <c r="D52" s="58">
        <v>8</v>
      </c>
      <c r="E52" s="59"/>
      <c r="F52" s="59">
        <f>D52*E52</f>
        <v>0</v>
      </c>
    </row>
    <row r="53" spans="1:6" x14ac:dyDescent="0.2">
      <c r="A53" s="60"/>
      <c r="B53" s="47"/>
      <c r="C53" s="63"/>
      <c r="D53" s="58"/>
      <c r="E53" s="59"/>
      <c r="F53" s="59">
        <f t="shared" ref="F53:F82" si="0">D53*E53</f>
        <v>0</v>
      </c>
    </row>
    <row r="54" spans="1:6" ht="153" x14ac:dyDescent="0.2">
      <c r="A54" s="60" t="s">
        <v>56</v>
      </c>
      <c r="B54" s="47" t="s">
        <v>37</v>
      </c>
      <c r="C54" s="63" t="s">
        <v>7</v>
      </c>
      <c r="D54" s="58">
        <v>4</v>
      </c>
      <c r="E54" s="59"/>
      <c r="F54" s="59">
        <f t="shared" si="0"/>
        <v>0</v>
      </c>
    </row>
    <row r="55" spans="1:6" x14ac:dyDescent="0.2">
      <c r="A55" s="60"/>
      <c r="B55" s="47"/>
      <c r="C55" s="63"/>
      <c r="D55" s="58"/>
      <c r="E55" s="59"/>
      <c r="F55" s="59">
        <f t="shared" si="0"/>
        <v>0</v>
      </c>
    </row>
    <row r="56" spans="1:6" ht="140.25" x14ac:dyDescent="0.2">
      <c r="A56" s="60" t="s">
        <v>57</v>
      </c>
      <c r="B56" s="47" t="s">
        <v>38</v>
      </c>
      <c r="C56" s="63" t="s">
        <v>7</v>
      </c>
      <c r="D56" s="58">
        <v>8</v>
      </c>
      <c r="E56" s="59"/>
      <c r="F56" s="59">
        <f t="shared" si="0"/>
        <v>0</v>
      </c>
    </row>
    <row r="57" spans="1:6" x14ac:dyDescent="0.2">
      <c r="A57" s="60"/>
      <c r="B57" s="47"/>
      <c r="C57" s="63"/>
      <c r="D57" s="58"/>
      <c r="E57" s="59"/>
      <c r="F57" s="59">
        <f t="shared" si="0"/>
        <v>0</v>
      </c>
    </row>
    <row r="58" spans="1:6" ht="140.25" x14ac:dyDescent="0.2">
      <c r="A58" s="60" t="s">
        <v>58</v>
      </c>
      <c r="B58" s="47" t="s">
        <v>39</v>
      </c>
      <c r="C58" s="63" t="s">
        <v>7</v>
      </c>
      <c r="D58" s="58">
        <v>13</v>
      </c>
      <c r="E58" s="59"/>
      <c r="F58" s="59">
        <f t="shared" si="0"/>
        <v>0</v>
      </c>
    </row>
    <row r="59" spans="1:6" x14ac:dyDescent="0.2">
      <c r="A59" s="60"/>
      <c r="B59" s="47"/>
      <c r="C59" s="63"/>
      <c r="D59" s="58"/>
      <c r="E59" s="59"/>
      <c r="F59" s="59">
        <f t="shared" si="0"/>
        <v>0</v>
      </c>
    </row>
    <row r="60" spans="1:6" ht="89.25" x14ac:dyDescent="0.2">
      <c r="A60" s="60" t="s">
        <v>59</v>
      </c>
      <c r="B60" s="47" t="s">
        <v>40</v>
      </c>
      <c r="C60" s="63" t="s">
        <v>7</v>
      </c>
      <c r="D60" s="58">
        <v>3</v>
      </c>
      <c r="E60" s="59"/>
      <c r="F60" s="59">
        <f t="shared" si="0"/>
        <v>0</v>
      </c>
    </row>
    <row r="61" spans="1:6" x14ac:dyDescent="0.2">
      <c r="A61" s="60"/>
      <c r="B61" s="47"/>
      <c r="C61" s="63"/>
      <c r="D61" s="58"/>
      <c r="E61" s="59"/>
      <c r="F61" s="59">
        <f t="shared" si="0"/>
        <v>0</v>
      </c>
    </row>
    <row r="62" spans="1:6" ht="114.75" x14ac:dyDescent="0.2">
      <c r="A62" s="60" t="s">
        <v>60</v>
      </c>
      <c r="B62" s="47" t="s">
        <v>41</v>
      </c>
      <c r="C62" s="63" t="s">
        <v>7</v>
      </c>
      <c r="D62" s="58">
        <v>5</v>
      </c>
      <c r="E62" s="59"/>
      <c r="F62" s="59">
        <f t="shared" si="0"/>
        <v>0</v>
      </c>
    </row>
    <row r="63" spans="1:6" x14ac:dyDescent="0.2">
      <c r="A63" s="60"/>
      <c r="B63" s="47"/>
      <c r="C63" s="63"/>
      <c r="D63" s="58"/>
      <c r="E63" s="59"/>
      <c r="F63" s="59">
        <f t="shared" si="0"/>
        <v>0</v>
      </c>
    </row>
    <row r="64" spans="1:6" ht="17.25" customHeight="1" x14ac:dyDescent="0.2">
      <c r="A64" s="60" t="s">
        <v>61</v>
      </c>
      <c r="B64" s="47" t="s">
        <v>42</v>
      </c>
      <c r="C64" s="63" t="s">
        <v>7</v>
      </c>
      <c r="D64" s="58">
        <v>1</v>
      </c>
      <c r="E64" s="59"/>
      <c r="F64" s="59">
        <f t="shared" si="0"/>
        <v>0</v>
      </c>
    </row>
    <row r="65" spans="1:6" x14ac:dyDescent="0.2">
      <c r="A65" s="60"/>
      <c r="B65" s="47"/>
      <c r="C65" s="63"/>
      <c r="D65" s="58"/>
      <c r="E65" s="59"/>
      <c r="F65" s="59">
        <f t="shared" si="0"/>
        <v>0</v>
      </c>
    </row>
    <row r="66" spans="1:6" ht="38.25" x14ac:dyDescent="0.2">
      <c r="A66" s="60" t="s">
        <v>62</v>
      </c>
      <c r="B66" s="47" t="s">
        <v>43</v>
      </c>
      <c r="C66" s="63" t="s">
        <v>7</v>
      </c>
      <c r="D66" s="58">
        <v>4</v>
      </c>
      <c r="E66" s="59"/>
      <c r="F66" s="59">
        <f t="shared" si="0"/>
        <v>0</v>
      </c>
    </row>
    <row r="67" spans="1:6" x14ac:dyDescent="0.2">
      <c r="A67" s="60"/>
      <c r="B67" s="47"/>
      <c r="C67" s="63"/>
      <c r="D67" s="58"/>
      <c r="E67" s="59"/>
      <c r="F67" s="59">
        <f t="shared" si="0"/>
        <v>0</v>
      </c>
    </row>
    <row r="68" spans="1:6" ht="102" x14ac:dyDescent="0.2">
      <c r="A68" s="60" t="s">
        <v>63</v>
      </c>
      <c r="B68" s="47" t="s">
        <v>44</v>
      </c>
      <c r="C68" s="63" t="s">
        <v>7</v>
      </c>
      <c r="D68" s="58">
        <v>2</v>
      </c>
      <c r="E68" s="59"/>
      <c r="F68" s="59">
        <f t="shared" si="0"/>
        <v>0</v>
      </c>
    </row>
    <row r="69" spans="1:6" x14ac:dyDescent="0.2">
      <c r="A69" s="60"/>
      <c r="B69" s="47"/>
      <c r="C69" s="63"/>
      <c r="D69" s="58"/>
      <c r="E69" s="59"/>
      <c r="F69" s="59">
        <f t="shared" si="0"/>
        <v>0</v>
      </c>
    </row>
    <row r="70" spans="1:6" ht="153" x14ac:dyDescent="0.2">
      <c r="A70" s="60" t="s">
        <v>64</v>
      </c>
      <c r="B70" s="47" t="s">
        <v>45</v>
      </c>
      <c r="C70" s="63" t="s">
        <v>7</v>
      </c>
      <c r="D70" s="58">
        <v>2</v>
      </c>
      <c r="E70" s="59"/>
      <c r="F70" s="59">
        <f t="shared" si="0"/>
        <v>0</v>
      </c>
    </row>
    <row r="71" spans="1:6" x14ac:dyDescent="0.2">
      <c r="A71" s="60"/>
      <c r="B71" s="47"/>
      <c r="C71" s="63"/>
      <c r="D71" s="58"/>
      <c r="E71" s="59"/>
      <c r="F71" s="59">
        <f t="shared" si="0"/>
        <v>0</v>
      </c>
    </row>
    <row r="72" spans="1:6" ht="140.25" x14ac:dyDescent="0.2">
      <c r="A72" s="60" t="s">
        <v>65</v>
      </c>
      <c r="B72" s="47" t="s">
        <v>46</v>
      </c>
      <c r="C72" s="63" t="s">
        <v>7</v>
      </c>
      <c r="D72" s="58">
        <v>2</v>
      </c>
      <c r="E72" s="59"/>
      <c r="F72" s="59">
        <f t="shared" si="0"/>
        <v>0</v>
      </c>
    </row>
    <row r="73" spans="1:6" x14ac:dyDescent="0.2">
      <c r="A73" s="60"/>
      <c r="B73" s="47"/>
      <c r="C73" s="63"/>
      <c r="D73" s="58"/>
      <c r="E73" s="59"/>
      <c r="F73" s="59">
        <f t="shared" si="0"/>
        <v>0</v>
      </c>
    </row>
    <row r="74" spans="1:6" ht="140.25" x14ac:dyDescent="0.2">
      <c r="A74" s="60" t="s">
        <v>86</v>
      </c>
      <c r="B74" s="47" t="s">
        <v>47</v>
      </c>
      <c r="C74" s="63" t="s">
        <v>7</v>
      </c>
      <c r="D74" s="58">
        <v>2</v>
      </c>
      <c r="E74" s="59"/>
      <c r="F74" s="59">
        <f t="shared" si="0"/>
        <v>0</v>
      </c>
    </row>
    <row r="75" spans="1:6" x14ac:dyDescent="0.2">
      <c r="A75" s="60"/>
      <c r="B75" s="47"/>
      <c r="C75" s="63"/>
      <c r="D75" s="58"/>
      <c r="E75" s="59"/>
      <c r="F75" s="59">
        <f t="shared" si="0"/>
        <v>0</v>
      </c>
    </row>
    <row r="76" spans="1:6" ht="102" x14ac:dyDescent="0.2">
      <c r="A76" s="60" t="s">
        <v>87</v>
      </c>
      <c r="B76" s="47" t="s">
        <v>48</v>
      </c>
      <c r="C76" s="63" t="s">
        <v>7</v>
      </c>
      <c r="D76" s="58">
        <v>6</v>
      </c>
      <c r="E76" s="59"/>
      <c r="F76" s="59">
        <f t="shared" si="0"/>
        <v>0</v>
      </c>
    </row>
    <row r="77" spans="1:6" x14ac:dyDescent="0.2">
      <c r="A77" s="60"/>
      <c r="B77" s="47"/>
      <c r="C77" s="63"/>
      <c r="D77" s="58"/>
      <c r="E77" s="59"/>
      <c r="F77" s="59">
        <f t="shared" si="0"/>
        <v>0</v>
      </c>
    </row>
    <row r="78" spans="1:6" ht="102" x14ac:dyDescent="0.2">
      <c r="A78" s="60" t="s">
        <v>88</v>
      </c>
      <c r="B78" s="47" t="s">
        <v>49</v>
      </c>
      <c r="C78" s="63" t="s">
        <v>7</v>
      </c>
      <c r="D78" s="58">
        <v>1</v>
      </c>
      <c r="E78" s="59"/>
      <c r="F78" s="59">
        <f t="shared" si="0"/>
        <v>0</v>
      </c>
    </row>
    <row r="79" spans="1:6" x14ac:dyDescent="0.2">
      <c r="A79" s="60"/>
      <c r="B79" s="47"/>
      <c r="C79" s="63"/>
      <c r="D79" s="58"/>
      <c r="E79" s="59"/>
      <c r="F79" s="59">
        <f t="shared" si="0"/>
        <v>0</v>
      </c>
    </row>
    <row r="80" spans="1:6" ht="63.75" x14ac:dyDescent="0.2">
      <c r="A80" s="60" t="s">
        <v>89</v>
      </c>
      <c r="B80" s="47" t="s">
        <v>50</v>
      </c>
      <c r="C80" s="63" t="s">
        <v>7</v>
      </c>
      <c r="D80" s="58">
        <v>1</v>
      </c>
      <c r="E80" s="59"/>
      <c r="F80" s="59">
        <f t="shared" si="0"/>
        <v>0</v>
      </c>
    </row>
    <row r="81" spans="1:6" x14ac:dyDescent="0.2">
      <c r="A81" s="60"/>
      <c r="B81" s="47"/>
      <c r="C81" s="63"/>
      <c r="D81" s="58"/>
      <c r="E81" s="59"/>
      <c r="F81" s="59">
        <f t="shared" si="0"/>
        <v>0</v>
      </c>
    </row>
    <row r="82" spans="1:6" ht="280.5" x14ac:dyDescent="0.2">
      <c r="A82" s="60" t="s">
        <v>90</v>
      </c>
      <c r="B82" s="47" t="s">
        <v>51</v>
      </c>
      <c r="C82" s="63" t="s">
        <v>7</v>
      </c>
      <c r="D82" s="58">
        <v>1</v>
      </c>
      <c r="E82" s="59"/>
      <c r="F82" s="59">
        <f t="shared" si="0"/>
        <v>0</v>
      </c>
    </row>
    <row r="83" spans="1:6" ht="13.5" thickBot="1" x14ac:dyDescent="0.25">
      <c r="A83" s="60"/>
      <c r="B83" s="47"/>
      <c r="C83" s="63"/>
      <c r="D83" s="58"/>
      <c r="E83" s="59"/>
      <c r="F83" s="59"/>
    </row>
    <row r="84" spans="1:6" ht="14.25" thickTop="1" thickBot="1" x14ac:dyDescent="0.25">
      <c r="A84" s="71"/>
      <c r="B84" s="72" t="s">
        <v>91</v>
      </c>
      <c r="C84" s="73"/>
      <c r="D84" s="74"/>
      <c r="E84" s="75"/>
      <c r="F84" s="76">
        <f>SUM(F52:F83)</f>
        <v>0</v>
      </c>
    </row>
    <row r="85" spans="1:6" ht="13.5" thickTop="1" x14ac:dyDescent="0.2">
      <c r="A85" s="60"/>
      <c r="B85" s="61"/>
      <c r="C85" s="63"/>
      <c r="D85" s="58"/>
      <c r="E85" s="59"/>
      <c r="F85" s="59"/>
    </row>
    <row r="86" spans="1:6" ht="25.5" x14ac:dyDescent="0.2">
      <c r="A86" s="55" t="s">
        <v>54</v>
      </c>
      <c r="B86" s="64" t="s">
        <v>83</v>
      </c>
      <c r="C86" s="63"/>
      <c r="D86" s="58"/>
      <c r="E86" s="59"/>
      <c r="F86" s="59"/>
    </row>
    <row r="87" spans="1:6" ht="331.5" x14ac:dyDescent="0.2">
      <c r="A87" s="60"/>
      <c r="B87" s="47" t="s">
        <v>84</v>
      </c>
      <c r="C87" s="63"/>
      <c r="D87" s="58"/>
      <c r="E87" s="59"/>
      <c r="F87" s="59"/>
    </row>
    <row r="88" spans="1:6" x14ac:dyDescent="0.2">
      <c r="A88" s="60"/>
      <c r="B88" s="47"/>
      <c r="C88" s="63"/>
      <c r="D88" s="58"/>
      <c r="E88" s="59"/>
      <c r="F88" s="59"/>
    </row>
    <row r="89" spans="1:6" ht="409.5" x14ac:dyDescent="0.2">
      <c r="A89" s="60" t="s">
        <v>21</v>
      </c>
      <c r="B89" s="47" t="s">
        <v>66</v>
      </c>
      <c r="C89" s="63" t="s">
        <v>7</v>
      </c>
      <c r="D89" s="58">
        <v>1</v>
      </c>
      <c r="E89" s="59"/>
      <c r="F89" s="59">
        <f>D89*E89</f>
        <v>0</v>
      </c>
    </row>
    <row r="90" spans="1:6" x14ac:dyDescent="0.2">
      <c r="A90" s="60"/>
      <c r="B90" s="47"/>
      <c r="C90" s="63"/>
      <c r="D90" s="58"/>
      <c r="E90" s="59"/>
      <c r="F90" s="59">
        <f t="shared" ref="F90:F109" si="1">D90*E90</f>
        <v>0</v>
      </c>
    </row>
    <row r="91" spans="1:6" ht="408" x14ac:dyDescent="0.2">
      <c r="A91" s="60" t="s">
        <v>22</v>
      </c>
      <c r="B91" s="47" t="s">
        <v>67</v>
      </c>
      <c r="C91" s="63" t="s">
        <v>7</v>
      </c>
      <c r="D91" s="58">
        <v>1</v>
      </c>
      <c r="E91" s="59"/>
      <c r="F91" s="59">
        <f t="shared" si="1"/>
        <v>0</v>
      </c>
    </row>
    <row r="92" spans="1:6" x14ac:dyDescent="0.2">
      <c r="A92" s="60"/>
      <c r="B92" s="47"/>
      <c r="C92" s="63"/>
      <c r="D92" s="58"/>
      <c r="E92" s="59"/>
      <c r="F92" s="59">
        <f t="shared" si="1"/>
        <v>0</v>
      </c>
    </row>
    <row r="93" spans="1:6" ht="382.5" x14ac:dyDescent="0.2">
      <c r="A93" s="60" t="s">
        <v>23</v>
      </c>
      <c r="B93" s="47" t="s">
        <v>68</v>
      </c>
      <c r="C93" s="63" t="s">
        <v>7</v>
      </c>
      <c r="D93" s="58">
        <v>1</v>
      </c>
      <c r="E93" s="59"/>
      <c r="F93" s="59">
        <f t="shared" si="1"/>
        <v>0</v>
      </c>
    </row>
    <row r="94" spans="1:6" x14ac:dyDescent="0.2">
      <c r="A94" s="60"/>
      <c r="B94" s="47"/>
      <c r="C94" s="63"/>
      <c r="D94" s="58"/>
      <c r="E94" s="59"/>
      <c r="F94" s="59">
        <f t="shared" si="1"/>
        <v>0</v>
      </c>
    </row>
    <row r="95" spans="1:6" ht="229.5" x14ac:dyDescent="0.2">
      <c r="A95" s="60" t="s">
        <v>92</v>
      </c>
      <c r="B95" s="47" t="s">
        <v>69</v>
      </c>
      <c r="C95" s="63" t="s">
        <v>7</v>
      </c>
      <c r="D95" s="58">
        <v>1</v>
      </c>
      <c r="E95" s="59"/>
      <c r="F95" s="59">
        <f t="shared" si="1"/>
        <v>0</v>
      </c>
    </row>
    <row r="96" spans="1:6" x14ac:dyDescent="0.2">
      <c r="A96" s="60"/>
      <c r="B96" s="47"/>
      <c r="C96" s="63"/>
      <c r="D96" s="58"/>
      <c r="E96" s="59"/>
      <c r="F96" s="59">
        <f t="shared" si="1"/>
        <v>0</v>
      </c>
    </row>
    <row r="97" spans="1:6" ht="89.25" x14ac:dyDescent="0.2">
      <c r="A97" s="60" t="s">
        <v>93</v>
      </c>
      <c r="B97" s="47" t="s">
        <v>70</v>
      </c>
      <c r="C97" s="63" t="s">
        <v>7</v>
      </c>
      <c r="D97" s="58">
        <v>1</v>
      </c>
      <c r="E97" s="59"/>
      <c r="F97" s="59">
        <f t="shared" si="1"/>
        <v>0</v>
      </c>
    </row>
    <row r="98" spans="1:6" x14ac:dyDescent="0.2">
      <c r="A98" s="60"/>
      <c r="B98" s="47"/>
      <c r="C98" s="63"/>
      <c r="D98" s="58"/>
      <c r="E98" s="59"/>
      <c r="F98" s="59">
        <f t="shared" si="1"/>
        <v>0</v>
      </c>
    </row>
    <row r="99" spans="1:6" ht="318.75" x14ac:dyDescent="0.2">
      <c r="A99" s="60" t="s">
        <v>94</v>
      </c>
      <c r="B99" s="47" t="s">
        <v>81</v>
      </c>
      <c r="C99" s="63" t="s">
        <v>7</v>
      </c>
      <c r="D99" s="58">
        <v>1</v>
      </c>
      <c r="E99" s="59"/>
      <c r="F99" s="59">
        <f t="shared" si="1"/>
        <v>0</v>
      </c>
    </row>
    <row r="100" spans="1:6" x14ac:dyDescent="0.2">
      <c r="A100" s="60"/>
      <c r="B100" s="47"/>
      <c r="C100" s="63"/>
      <c r="D100" s="58"/>
      <c r="E100" s="59"/>
      <c r="F100" s="59">
        <f t="shared" si="1"/>
        <v>0</v>
      </c>
    </row>
    <row r="101" spans="1:6" ht="344.25" x14ac:dyDescent="0.2">
      <c r="A101" s="60" t="s">
        <v>95</v>
      </c>
      <c r="B101" s="47" t="s">
        <v>71</v>
      </c>
      <c r="C101" s="63" t="s">
        <v>7</v>
      </c>
      <c r="D101" s="58">
        <v>1</v>
      </c>
      <c r="E101" s="59"/>
      <c r="F101" s="59">
        <f t="shared" si="1"/>
        <v>0</v>
      </c>
    </row>
    <row r="102" spans="1:6" x14ac:dyDescent="0.2">
      <c r="A102" s="60"/>
      <c r="B102" s="47"/>
      <c r="C102" s="63"/>
      <c r="D102" s="58"/>
      <c r="E102" s="59"/>
      <c r="F102" s="59">
        <f t="shared" si="1"/>
        <v>0</v>
      </c>
    </row>
    <row r="103" spans="1:6" ht="280.5" x14ac:dyDescent="0.2">
      <c r="A103" s="60" t="s">
        <v>96</v>
      </c>
      <c r="B103" s="47" t="s">
        <v>82</v>
      </c>
      <c r="C103" s="63" t="s">
        <v>7</v>
      </c>
      <c r="D103" s="58">
        <v>1</v>
      </c>
      <c r="E103" s="59"/>
      <c r="F103" s="59">
        <f t="shared" si="1"/>
        <v>0</v>
      </c>
    </row>
    <row r="104" spans="1:6" x14ac:dyDescent="0.2">
      <c r="A104" s="60"/>
      <c r="B104" s="47"/>
      <c r="C104" s="63"/>
      <c r="D104" s="58"/>
      <c r="E104" s="59"/>
      <c r="F104" s="59">
        <f t="shared" si="1"/>
        <v>0</v>
      </c>
    </row>
    <row r="105" spans="1:6" ht="76.5" x14ac:dyDescent="0.2">
      <c r="A105" s="60" t="s">
        <v>97</v>
      </c>
      <c r="B105" s="47" t="s">
        <v>72</v>
      </c>
      <c r="C105" s="63" t="s">
        <v>7</v>
      </c>
      <c r="D105" s="58">
        <v>1</v>
      </c>
      <c r="E105" s="59"/>
      <c r="F105" s="59">
        <f t="shared" si="1"/>
        <v>0</v>
      </c>
    </row>
    <row r="106" spans="1:6" x14ac:dyDescent="0.2">
      <c r="A106" s="60"/>
      <c r="B106" s="47"/>
      <c r="C106" s="63"/>
      <c r="D106" s="58"/>
      <c r="E106" s="59"/>
      <c r="F106" s="59">
        <f t="shared" si="1"/>
        <v>0</v>
      </c>
    </row>
    <row r="107" spans="1:6" ht="76.5" x14ac:dyDescent="0.2">
      <c r="A107" s="60" t="s">
        <v>98</v>
      </c>
      <c r="B107" s="47" t="s">
        <v>73</v>
      </c>
      <c r="C107" s="63" t="s">
        <v>7</v>
      </c>
      <c r="D107" s="58">
        <v>1</v>
      </c>
      <c r="E107" s="59"/>
      <c r="F107" s="59">
        <f t="shared" si="1"/>
        <v>0</v>
      </c>
    </row>
    <row r="108" spans="1:6" x14ac:dyDescent="0.2">
      <c r="A108" s="60"/>
      <c r="B108" s="47"/>
      <c r="C108" s="63"/>
      <c r="D108" s="58"/>
      <c r="E108" s="59"/>
      <c r="F108" s="59">
        <f t="shared" si="1"/>
        <v>0</v>
      </c>
    </row>
    <row r="109" spans="1:6" ht="178.5" x14ac:dyDescent="0.2">
      <c r="A109" s="60" t="s">
        <v>99</v>
      </c>
      <c r="B109" s="47" t="s">
        <v>74</v>
      </c>
      <c r="C109" s="63" t="s">
        <v>7</v>
      </c>
      <c r="D109" s="58">
        <v>1</v>
      </c>
      <c r="E109" s="59"/>
      <c r="F109" s="59">
        <f t="shared" si="1"/>
        <v>0</v>
      </c>
    </row>
    <row r="110" spans="1:6" ht="13.5" thickBot="1" x14ac:dyDescent="0.25">
      <c r="A110" s="2"/>
      <c r="B110" s="54"/>
      <c r="C110" s="40"/>
      <c r="D110" s="41"/>
      <c r="E110" s="3"/>
      <c r="F110" s="3"/>
    </row>
    <row r="111" spans="1:6" ht="14.25" thickTop="1" thickBot="1" x14ac:dyDescent="0.25">
      <c r="A111" s="49"/>
      <c r="B111" s="50" t="s">
        <v>35</v>
      </c>
      <c r="C111" s="51"/>
      <c r="D111" s="52"/>
      <c r="E111" s="53"/>
      <c r="F111" s="48">
        <f>SUM(F89:F109)</f>
        <v>0</v>
      </c>
    </row>
    <row r="112" spans="1:6" ht="13.5" thickTop="1" x14ac:dyDescent="0.2"/>
  </sheetData>
  <phoneticPr fontId="0" type="noConversion"/>
  <pageMargins left="0.98425196850393704" right="0.39370078740157483" top="1.3779527559055118" bottom="0.98425196850393704" header="1.0629921259842521" footer="0.59055118110236227"/>
  <pageSetup paperSize="9" scale="85" orientation="portrait" r:id="rId1"/>
  <headerFooter alignWithMargins="0">
    <oddHeader>&amp;L       Št. načrta:    JKIRNA-7A10&amp;C &amp;G&amp;RStran &amp;P od &amp;N</oddHeader>
    <oddFooter xml:space="preserve">&amp;L&amp;8Datoteka: &amp;F
Objekt: KEMIJSKI INŠTITUT
Del objekta:  Laboratorij za regulatorne mreže RNA&amp;R&amp;8
Maj 2019
</oddFooter>
  </headerFooter>
  <rowBreaks count="1" manualBreakCount="1">
    <brk id="21"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KI - Laboratorij</vt:lpstr>
      <vt:lpstr>'KI - Laboratorij'!Področje_tiskanja</vt:lpstr>
      <vt:lpstr>'KI - Laboratorij'!Tiskanje_naslovov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PLEHO</dc:creator>
  <cp:lastModifiedBy>Manja Bittner</cp:lastModifiedBy>
  <cp:lastPrinted>2019-09-16T08:52:20Z</cp:lastPrinted>
  <dcterms:created xsi:type="dcterms:W3CDTF">2002-09-04T10:55:04Z</dcterms:created>
  <dcterms:modified xsi:type="dcterms:W3CDTF">2019-09-16T11:35:01Z</dcterms:modified>
</cp:coreProperties>
</file>